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6410" windowHeight="7245" tabRatio="990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hamematakan'!$A$1:$E$72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0CodeCol">#REF!</definedName>
    <definedName name="Tab10Col1">#REF!</definedName>
    <definedName name="Tab10ColLast">#REF!</definedName>
    <definedName name="Tab10Row1">#REF!</definedName>
    <definedName name="Tab10RowLast">#REF!</definedName>
    <definedName name="Tab11CodeCol">#REF!</definedName>
    <definedName name="Tab11Col1">#REF!</definedName>
    <definedName name="Tab11ColLast">#REF!</definedName>
    <definedName name="Tab11Row1">#REF!</definedName>
    <definedName name="Tab11RowLast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4CodeCol">#REF!</definedName>
    <definedName name="Tab34Col1">#REF!</definedName>
    <definedName name="Tab34ColLast">#REF!</definedName>
    <definedName name="Tab34Row1">#REF!</definedName>
    <definedName name="Tab34RowLast">#REF!</definedName>
    <definedName name="Tab35CodeCol">#REF!</definedName>
    <definedName name="Tab35Col1">#REF!</definedName>
    <definedName name="Tab35ColLast">#REF!</definedName>
    <definedName name="Tab35Row1">#REF!</definedName>
    <definedName name="Tab35RowCode">#REF!</definedName>
    <definedName name="Tab35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I25" i="25"/>
  <c r="I26" s="1"/>
  <c r="F37" i="24"/>
  <c r="F23" l="1"/>
  <c r="D32"/>
  <c r="F25"/>
  <c r="F26"/>
  <c r="F27"/>
  <c r="F28"/>
  <c r="F29"/>
  <c r="F31"/>
  <c r="J8" l="1"/>
  <c r="I12" i="25" l="1"/>
  <c r="F46" l="1"/>
  <c r="G19" l="1"/>
  <c r="G12"/>
  <c r="F19"/>
  <c r="F12"/>
  <c r="F8" i="24" l="1"/>
  <c r="E72" i="25" l="1"/>
  <c r="E19"/>
  <c r="E57"/>
  <c r="E71"/>
  <c r="C7" i="24"/>
  <c r="E19"/>
  <c r="E20"/>
  <c r="E54" i="25"/>
  <c r="E54" i="24"/>
  <c r="E56"/>
  <c r="D7" l="1"/>
  <c r="F9" s="1"/>
  <c r="E79" i="25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F32" i="24" s="1"/>
  <c r="C32" i="25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H8" s="1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F10" i="24"/>
  <c r="F12" s="1"/>
  <c r="C22" i="25"/>
  <c r="E77"/>
  <c r="D65"/>
  <c r="C65"/>
  <c r="E32"/>
  <c r="E58"/>
  <c r="E66"/>
  <c r="E73"/>
  <c r="E22" i="24"/>
  <c r="E7"/>
  <c r="E32"/>
  <c r="C64"/>
  <c r="D64"/>
  <c r="G64" s="1"/>
  <c r="E8" i="25"/>
  <c r="D21" l="1"/>
  <c r="D80" s="1"/>
  <c r="G80" s="1"/>
  <c r="E22"/>
  <c r="F11" i="24"/>
  <c r="C21" i="25"/>
  <c r="E65"/>
  <c r="E64" i="24"/>
  <c r="E21" i="25" l="1"/>
  <c r="C80"/>
  <c r="E80" s="1"/>
</calcChain>
</file>

<file path=xl/sharedStrings.xml><?xml version="1.0" encoding="utf-8"?>
<sst xmlns="http://schemas.openxmlformats.org/spreadsheetml/2006/main" count="183" uniqueCount="118">
  <si>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</si>
  <si>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</si>
  <si>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</si>
  <si>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</si>
  <si>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</si>
  <si>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</si>
  <si>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</si>
  <si>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</si>
  <si>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</si>
  <si>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</si>
  <si>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</si>
  <si>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</si>
  <si>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</si>
  <si>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</si>
  <si>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</si>
  <si>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</si>
  <si>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</si>
  <si>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</si>
  <si>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</si>
  <si>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</si>
  <si>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</si>
  <si>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</si>
  <si>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</si>
  <si>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</si>
  <si>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</si>
  <si>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</si>
  <si>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</si>
  <si>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</si>
  <si>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</si>
  <si>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</si>
  <si>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</si>
  <si>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</si>
  <si>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</si>
  <si>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</si>
  <si>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</si>
  <si>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</si>
  <si>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</si>
  <si>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</si>
  <si>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</si>
  <si>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</si>
  <si>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</si>
  <si>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</si>
  <si>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</si>
  <si>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</si>
  <si>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</si>
  <si>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</si>
  <si>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</si>
  <si>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</si>
  <si>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</si>
  <si>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</si>
  <si>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</si>
  <si>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</si>
  <si>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</si>
  <si>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</si>
  <si>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</si>
  <si>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</si>
  <si>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</si>
  <si>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</si>
  <si>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</si>
  <si>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</si>
  <si>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</si>
  <si>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</si>
  <si>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</si>
  <si>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</si>
  <si>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</si>
  <si>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</si>
  <si>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</si>
  <si>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</si>
  <si>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</si>
  <si>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</si>
  <si>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</si>
  <si>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</si>
  <si>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</si>
  <si>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</si>
  <si>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</si>
  <si>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</si>
  <si>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</si>
  <si>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</si>
  <si>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</si>
  <si>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</si>
  <si>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</si>
  <si>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</si>
  <si>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</si>
  <si>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</si>
  <si>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</si>
  <si>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</si>
  <si>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</si>
  <si>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</si>
  <si>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</si>
  <si>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</si>
  <si>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</si>
  <si>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</si>
  <si>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</si>
  <si>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</si>
  <si>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</si>
  <si>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</si>
  <si>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</si>
  <si>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</si>
  <si>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</si>
  <si>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</si>
  <si>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</si>
  <si>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</si>
  <si>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</si>
  <si>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</si>
  <si>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</si>
  <si>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</si>
  <si>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</si>
  <si>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</si>
  <si>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</si>
  <si>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</si>
  <si>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Ուսումնական պրակտիկայի գծով</t>
  </si>
  <si>
    <t>ՈՒսումնական  պրակտիկայի գծով</t>
  </si>
  <si>
    <t>Մ. Աբգարյան</t>
  </si>
  <si>
    <t>Ն. Ասատրյան</t>
  </si>
  <si>
    <t>9.1</t>
  </si>
  <si>
    <t>9.2</t>
  </si>
  <si>
    <t xml:space="preserve">  01. 01. 2018թ. – 30.06. 2018թ.</t>
  </si>
  <si>
    <t>Կրակմարիչի լիցքավորում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</si>
</sst>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</cellStyleXfs>
  <cellXfs count="83">
    <xf numFmtId="0" fontId="0" fillId="0" borderId="0" xfId="0"/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5" fontId="29" fillId="0" borderId="2" xfId="44" applyNumberFormat="1" applyFont="1" applyBorder="1" applyAlignment="1" applyProtection="1">
      <alignment horizontal="left" vertical="center" wrapText="1"/>
    </xf>
    <xf numFmtId="165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164" fontId="3" fillId="24" borderId="2" xfId="1" applyNumberFormat="1" applyFont="1" applyFill="1" applyBorder="1" applyAlignment="1" applyProtection="1">
      <alignment horizontal="center" vertical="center" wrapText="1"/>
    </xf>
    <xf numFmtId="0" fontId="28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7" fillId="0" borderId="0" xfId="1" applyFont="1" applyAlignment="1" applyProtection="1">
      <alignment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4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right"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horizontal="center" vertical="center" wrapText="1"/>
    </xf>
    <xf numFmtId="164" fontId="26" fillId="0" borderId="2" xfId="1" applyNumberFormat="1" applyFont="1" applyBorder="1" applyAlignment="1" applyProtection="1">
      <alignment horizontal="center" vertical="center"/>
    </xf>
    <xf numFmtId="164" fontId="26" fillId="24" borderId="2" xfId="1" applyNumberFormat="1" applyFont="1" applyFill="1" applyBorder="1" applyAlignment="1" applyProtection="1">
      <alignment horizontal="center" vertical="center"/>
    </xf>
    <xf numFmtId="164" fontId="3" fillId="0" borderId="0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3" fillId="0" borderId="2" xfId="1" applyNumberFormat="1" applyFont="1" applyBorder="1" applyAlignment="1" applyProtection="1">
      <alignment horizontal="center" vertical="center"/>
    </xf>
    <xf numFmtId="164" fontId="3" fillId="24" borderId="2" xfId="44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49" fontId="3" fillId="0" borderId="2" xfId="1" applyNumberFormat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 wrapText="1"/>
    </xf>
    <xf numFmtId="164" fontId="26" fillId="24" borderId="2" xfId="1" applyNumberFormat="1" applyFont="1" applyFill="1" applyBorder="1" applyAlignment="1" applyProtection="1">
      <alignment horizontal="center" vertical="center" wrapText="1"/>
    </xf>
    <xf numFmtId="164" fontId="3" fillId="0" borderId="2" xfId="44" applyNumberFormat="1" applyFont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center" vertical="center"/>
    </xf>
    <xf numFmtId="164" fontId="29" fillId="0" borderId="2" xfId="1" applyNumberFormat="1" applyFont="1" applyBorder="1" applyAlignment="1" applyProtection="1">
      <alignment horizontal="center" vertical="center" wrapText="1"/>
    </xf>
    <xf numFmtId="164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Alignment="1" applyProtection="1">
      <alignment vertical="center"/>
    </xf>
    <xf numFmtId="164" fontId="29" fillId="0" borderId="2" xfId="44" applyNumberFormat="1" applyFont="1" applyBorder="1" applyAlignment="1" applyProtection="1">
      <alignment horizontal="center" vertical="center"/>
    </xf>
    <xf numFmtId="164" fontId="3" fillId="24" borderId="2" xfId="1" applyNumberFormat="1" applyFont="1" applyFill="1" applyBorder="1" applyAlignment="1" applyProtection="1">
      <alignment horizontal="center" vertical="center"/>
    </xf>
    <xf numFmtId="164" fontId="29" fillId="24" borderId="2" xfId="1" applyNumberFormat="1" applyFont="1" applyFill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vertical="center"/>
    </xf>
    <xf numFmtId="164" fontId="26" fillId="0" borderId="0" xfId="1" applyNumberFormat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5" fontId="25" fillId="0" borderId="2" xfId="44" applyNumberFormat="1" applyFont="1" applyBorder="1" applyAlignment="1" applyProtection="1">
      <alignment horizontal="left"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164" fontId="27" fillId="0" borderId="0" xfId="1" applyNumberFormat="1" applyFont="1" applyAlignment="1" applyProtection="1">
      <alignment vertical="center"/>
    </xf>
    <xf numFmtId="164" fontId="2" fillId="24" borderId="2" xfId="44" applyNumberFormat="1" applyFont="1" applyFill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164" fontId="2" fillId="0" borderId="2" xfId="0" applyNumberFormat="1" applyFont="1" applyBorder="1" applyAlignment="1" applyProtection="1">
      <alignment horizontal="center" vertical="center" wrapText="1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6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5" fontId="4" fillId="0" borderId="2" xfId="44" applyNumberFormat="1" applyFont="1" applyBorder="1" applyAlignment="1" applyProtection="1">
      <alignment horizontal="left" vertical="center" wrapText="1"/>
    </xf>
    <xf numFmtId="164" fontId="26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0" fontId="25" fillId="0" borderId="0" xfId="44" applyNumberFormat="1" applyFont="1" applyBorder="1" applyAlignment="1" applyProtection="1">
      <alignment horizontal="center" vertical="center"/>
    </xf>
    <xf numFmtId="165" fontId="25" fillId="0" borderId="0" xfId="44" applyNumberFormat="1" applyFont="1" applyBorder="1" applyAlignment="1" applyProtection="1">
      <alignment horizontal="left" vertical="center" wrapText="1"/>
    </xf>
    <xf numFmtId="165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rabkir%2027.07.18/22%20..xlsx,%2023.xlsx,%2024.xls%20&#1080;%20&#1077;&#1097;&#1105;%2011%20&#1092;&#1072;&#1081;&#1083;&#1086;&#1074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4.28515625" style="21" customWidth="1"/>
    <col min="2" max="2" width="52.140625" style="11" customWidth="1"/>
    <col min="3" max="4" width="17.85546875" style="11" customWidth="1"/>
    <col min="5" max="5" width="14.140625" style="11" customWidth="1"/>
    <col min="6" max="6" width="13.140625" style="11" hidden="1" customWidth="1"/>
    <col min="7" max="10" width="0" style="11" hidden="1" customWidth="1"/>
    <col min="11" max="16384" width="9.140625" style="11"/>
  </cols>
  <sheetData>
    <row r="1" spans="1:13" ht="16.5" customHeight="1">
      <c r="A1" s="10" t="s">
        <v>6</v>
      </c>
      <c r="B1" s="10"/>
      <c r="C1" s="10"/>
      <c r="D1" s="10"/>
      <c r="E1" s="10"/>
    </row>
    <row r="2" spans="1:13" s="15" customFormat="1" ht="20.25" customHeight="1">
      <c r="A2" s="12" t="s">
        <v>7</v>
      </c>
      <c r="B2" s="12"/>
      <c r="C2" s="13">
        <v>33</v>
      </c>
      <c r="D2" s="14" t="s">
        <v>8</v>
      </c>
      <c r="E2" s="14"/>
    </row>
    <row r="3" spans="1:13" ht="45" customHeight="1">
      <c r="A3" s="16" t="s">
        <v>94</v>
      </c>
      <c r="B3" s="16"/>
      <c r="C3" s="16"/>
      <c r="D3" s="16"/>
      <c r="E3" s="16"/>
      <c r="F3" s="17"/>
      <c r="G3" s="17"/>
      <c r="H3" s="17"/>
    </row>
    <row r="4" spans="1:13" s="20" customFormat="1" ht="22.5" customHeight="1">
      <c r="A4" s="18" t="s">
        <v>116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>
      <c r="E5" s="22" t="s">
        <v>9</v>
      </c>
    </row>
    <row r="6" spans="1:13" s="15" customFormat="1" ht="63.75" customHeight="1">
      <c r="A6" s="23" t="s">
        <v>0</v>
      </c>
      <c r="B6" s="24" t="s">
        <v>10</v>
      </c>
      <c r="C6" s="25" t="s">
        <v>96</v>
      </c>
      <c r="D6" s="25" t="s">
        <v>95</v>
      </c>
      <c r="E6" s="26" t="s">
        <v>11</v>
      </c>
    </row>
    <row r="7" spans="1:13" ht="27" customHeight="1">
      <c r="A7" s="27" t="s">
        <v>12</v>
      </c>
      <c r="B7" s="28" t="s">
        <v>13</v>
      </c>
      <c r="C7" s="29">
        <f>SUM(C8:C16,C19:C21)</f>
        <v>36330.5</v>
      </c>
      <c r="D7" s="30">
        <f>SUM(D8:D16,D19:D21)</f>
        <v>36815.799999999996</v>
      </c>
      <c r="E7" s="29">
        <f t="shared" ref="E7:E64" si="0">D7-C7</f>
        <v>485.29999999999563</v>
      </c>
      <c r="F7" s="31"/>
    </row>
    <row r="8" spans="1:13" ht="16.5" customHeight="1">
      <c r="A8" s="32">
        <v>1</v>
      </c>
      <c r="B8" s="6" t="s">
        <v>14</v>
      </c>
      <c r="C8" s="33">
        <v>32184</v>
      </c>
      <c r="D8" s="34">
        <v>31397.5</v>
      </c>
      <c r="E8" s="33">
        <f t="shared" si="0"/>
        <v>-786.5</v>
      </c>
      <c r="F8" s="31">
        <f>D9+D10+D11+D19+D20</f>
        <v>5027.1000000000004</v>
      </c>
      <c r="G8" s="35"/>
      <c r="J8" s="36">
        <f>D9+D10+D20</f>
        <v>4016.1</v>
      </c>
    </row>
    <row r="9" spans="1:13" ht="16.5" customHeight="1">
      <c r="A9" s="32">
        <v>2</v>
      </c>
      <c r="B9" s="6" t="s">
        <v>15</v>
      </c>
      <c r="C9" s="33"/>
      <c r="D9" s="34"/>
      <c r="E9" s="33">
        <f t="shared" si="0"/>
        <v>0</v>
      </c>
      <c r="F9" s="35">
        <f>F8/D7*100</f>
        <v>13.654735195215101</v>
      </c>
    </row>
    <row r="10" spans="1:13" ht="16.5" customHeight="1">
      <c r="A10" s="32">
        <v>3</v>
      </c>
      <c r="B10" s="6" t="s">
        <v>16</v>
      </c>
      <c r="C10" s="33">
        <v>2455</v>
      </c>
      <c r="D10" s="34">
        <v>3968.1</v>
      </c>
      <c r="E10" s="33">
        <f t="shared" si="0"/>
        <v>1513.1</v>
      </c>
      <c r="F10" s="31">
        <f>F9*D22/100</f>
        <v>5589.7023995132531</v>
      </c>
    </row>
    <row r="11" spans="1:13" ht="16.5" customHeight="1">
      <c r="A11" s="32">
        <v>4</v>
      </c>
      <c r="B11" s="6" t="s">
        <v>17</v>
      </c>
      <c r="C11" s="7">
        <v>1010.9</v>
      </c>
      <c r="D11" s="34">
        <v>1010.9</v>
      </c>
      <c r="E11" s="33">
        <f t="shared" si="0"/>
        <v>0</v>
      </c>
      <c r="F11" s="35">
        <f>F10/D7*100</f>
        <v>15.182889953534225</v>
      </c>
    </row>
    <row r="12" spans="1:13" ht="16.5" customHeight="1">
      <c r="A12" s="32">
        <v>5</v>
      </c>
      <c r="B12" s="6" t="s">
        <v>18</v>
      </c>
      <c r="C12" s="7">
        <v>632.6</v>
      </c>
      <c r="D12" s="34">
        <v>339.6</v>
      </c>
      <c r="E12" s="33">
        <f t="shared" si="0"/>
        <v>-293</v>
      </c>
      <c r="F12" s="31">
        <f>F8-F10</f>
        <v>-562.60239951325275</v>
      </c>
    </row>
    <row r="13" spans="1:13" ht="16.5" customHeight="1">
      <c r="A13" s="32">
        <v>6</v>
      </c>
      <c r="B13" s="6" t="s">
        <v>19</v>
      </c>
      <c r="C13" s="7">
        <v>4</v>
      </c>
      <c r="D13" s="34">
        <v>36</v>
      </c>
      <c r="E13" s="33">
        <f t="shared" si="0"/>
        <v>32</v>
      </c>
      <c r="F13" s="31"/>
    </row>
    <row r="14" spans="1:13" ht="16.5" customHeight="1">
      <c r="A14" s="32">
        <v>7</v>
      </c>
      <c r="B14" s="6" t="s">
        <v>20</v>
      </c>
      <c r="C14" s="7"/>
      <c r="D14" s="34"/>
      <c r="E14" s="33">
        <f t="shared" si="0"/>
        <v>0</v>
      </c>
      <c r="F14" s="35"/>
    </row>
    <row r="15" spans="1:13" ht="16.5" customHeight="1">
      <c r="A15" s="32">
        <v>8</v>
      </c>
      <c r="B15" s="2" t="s">
        <v>21</v>
      </c>
      <c r="C15" s="7"/>
      <c r="D15" s="9">
        <v>15.6</v>
      </c>
      <c r="E15" s="33">
        <f t="shared" si="0"/>
        <v>15.6</v>
      </c>
      <c r="F15" s="35"/>
    </row>
    <row r="16" spans="1:13" ht="16.5" customHeight="1">
      <c r="A16" s="32">
        <v>9</v>
      </c>
      <c r="B16" s="37" t="s">
        <v>100</v>
      </c>
      <c r="C16" s="7"/>
      <c r="D16" s="9"/>
      <c r="E16" s="33">
        <f t="shared" si="0"/>
        <v>0</v>
      </c>
      <c r="F16" s="35"/>
    </row>
    <row r="17" spans="1:8" ht="16.5" customHeight="1">
      <c r="A17" s="38" t="s">
        <v>114</v>
      </c>
      <c r="B17" s="6" t="s">
        <v>101</v>
      </c>
      <c r="C17" s="7"/>
      <c r="D17" s="9"/>
      <c r="E17" s="33">
        <f t="shared" si="0"/>
        <v>0</v>
      </c>
      <c r="F17" s="35" t="s">
        <v>103</v>
      </c>
    </row>
    <row r="18" spans="1:8" ht="16.5" customHeight="1">
      <c r="A18" s="38" t="s">
        <v>115</v>
      </c>
      <c r="B18" s="6" t="s">
        <v>102</v>
      </c>
      <c r="C18" s="7"/>
      <c r="D18" s="9"/>
      <c r="E18" s="33">
        <f t="shared" si="0"/>
        <v>0</v>
      </c>
      <c r="F18" s="35" t="s">
        <v>104</v>
      </c>
    </row>
    <row r="19" spans="1:8" ht="16.5" customHeight="1">
      <c r="A19" s="32">
        <v>10</v>
      </c>
      <c r="B19" s="6" t="s">
        <v>22</v>
      </c>
      <c r="C19" s="7">
        <v>8</v>
      </c>
      <c r="D19" s="9">
        <v>0.1</v>
      </c>
      <c r="E19" s="33">
        <f t="shared" si="0"/>
        <v>-7.9</v>
      </c>
      <c r="F19" s="35"/>
    </row>
    <row r="20" spans="1:8" ht="16.5" customHeight="1">
      <c r="A20" s="32">
        <v>11</v>
      </c>
      <c r="B20" s="2" t="s">
        <v>111</v>
      </c>
      <c r="C20" s="7">
        <v>36</v>
      </c>
      <c r="D20" s="9">
        <v>48</v>
      </c>
      <c r="E20" s="33">
        <f t="shared" si="0"/>
        <v>12</v>
      </c>
      <c r="F20" s="35"/>
    </row>
    <row r="21" spans="1:8" ht="18.75" hidden="1" customHeight="1">
      <c r="A21" s="32">
        <v>12</v>
      </c>
      <c r="B21" s="2"/>
      <c r="C21" s="7"/>
      <c r="D21" s="9"/>
      <c r="E21" s="33">
        <f t="shared" si="0"/>
        <v>0</v>
      </c>
      <c r="F21" s="35" t="s">
        <v>106</v>
      </c>
    </row>
    <row r="22" spans="1:8" ht="25.5" customHeight="1">
      <c r="A22" s="27" t="s">
        <v>23</v>
      </c>
      <c r="B22" s="28" t="s">
        <v>24</v>
      </c>
      <c r="C22" s="39">
        <f>SUM(C23,C26:C32,C36:C58,C60:C63)</f>
        <v>40050.400000000001</v>
      </c>
      <c r="D22" s="40">
        <f>SUM(D23,D26:D32,D36:D58,D60:D63)</f>
        <v>40936</v>
      </c>
      <c r="E22" s="29">
        <f t="shared" si="0"/>
        <v>885.59999999999854</v>
      </c>
      <c r="F22" s="35"/>
    </row>
    <row r="23" spans="1:8" ht="22.5" customHeight="1">
      <c r="A23" s="32">
        <v>1</v>
      </c>
      <c r="B23" s="6" t="s">
        <v>25</v>
      </c>
      <c r="C23" s="7">
        <v>24994.799999999999</v>
      </c>
      <c r="D23" s="41">
        <v>26388.3</v>
      </c>
      <c r="E23" s="33">
        <f t="shared" si="0"/>
        <v>1393.5</v>
      </c>
      <c r="F23" s="31">
        <f>D23-'Dramakan hamematakan'!D23</f>
        <v>5175</v>
      </c>
      <c r="G23" s="36"/>
      <c r="H23" s="36"/>
    </row>
    <row r="24" spans="1:8" s="45" customFormat="1" ht="22.5" customHeight="1">
      <c r="A24" s="42">
        <v>1.1000000000000001</v>
      </c>
      <c r="B24" s="8" t="s">
        <v>26</v>
      </c>
      <c r="C24" s="43">
        <v>1105.2</v>
      </c>
      <c r="D24" s="41">
        <v>1158</v>
      </c>
      <c r="E24" s="44">
        <f>D24-C24</f>
        <v>52.799999999999955</v>
      </c>
      <c r="F24" s="31"/>
    </row>
    <row r="25" spans="1:8" s="45" customFormat="1" ht="22.5" customHeight="1">
      <c r="A25" s="42">
        <v>1.2</v>
      </c>
      <c r="B25" s="8" t="s">
        <v>27</v>
      </c>
      <c r="C25" s="43"/>
      <c r="D25" s="46"/>
      <c r="E25" s="44">
        <f>D25-C25</f>
        <v>0</v>
      </c>
      <c r="F25" s="31">
        <f>D25-'Dramakan hamematakan'!D25</f>
        <v>0</v>
      </c>
    </row>
    <row r="26" spans="1:8" ht="22.5" customHeight="1">
      <c r="A26" s="32">
        <v>2</v>
      </c>
      <c r="B26" s="6" t="s">
        <v>28</v>
      </c>
      <c r="C26" s="7">
        <v>10242.299999999999</v>
      </c>
      <c r="D26" s="41">
        <v>10655.4</v>
      </c>
      <c r="E26" s="33">
        <f t="shared" si="0"/>
        <v>413.10000000000036</v>
      </c>
      <c r="F26" s="31">
        <f>D26-'Dramakan hamematakan'!D26</f>
        <v>1951.3999999999996</v>
      </c>
    </row>
    <row r="27" spans="1:8" ht="22.5" customHeight="1">
      <c r="A27" s="32">
        <v>3</v>
      </c>
      <c r="B27" s="6" t="s">
        <v>29</v>
      </c>
      <c r="C27" s="7">
        <v>1490.7</v>
      </c>
      <c r="D27" s="41">
        <v>1122.3</v>
      </c>
      <c r="E27" s="33">
        <f t="shared" si="0"/>
        <v>-368.40000000000009</v>
      </c>
      <c r="F27" s="31">
        <f>D27-'Dramakan hamematakan'!D27</f>
        <v>0.29999999999995453</v>
      </c>
    </row>
    <row r="28" spans="1:8" ht="22.5" customHeight="1">
      <c r="A28" s="32">
        <v>4</v>
      </c>
      <c r="B28" s="6" t="s">
        <v>30</v>
      </c>
      <c r="C28" s="7">
        <v>1230</v>
      </c>
      <c r="D28" s="41">
        <v>1215.2</v>
      </c>
      <c r="E28" s="33">
        <f t="shared" si="0"/>
        <v>-14.799999999999955</v>
      </c>
      <c r="F28" s="31">
        <f>D28-'Dramakan hamematakan'!D28</f>
        <v>194.90000000000009</v>
      </c>
      <c r="H28" s="11">
        <v>608.6</v>
      </c>
    </row>
    <row r="29" spans="1:8" ht="22.5" customHeight="1">
      <c r="A29" s="32">
        <v>5</v>
      </c>
      <c r="B29" s="6" t="s">
        <v>31</v>
      </c>
      <c r="C29" s="7">
        <v>288.3</v>
      </c>
      <c r="D29" s="41">
        <v>222.1</v>
      </c>
      <c r="E29" s="33">
        <f t="shared" si="0"/>
        <v>-66.200000000000017</v>
      </c>
      <c r="F29" s="31">
        <f>D29-'Dramakan hamematakan'!D29</f>
        <v>70.699999999999989</v>
      </c>
    </row>
    <row r="30" spans="1:8" ht="22.5" customHeight="1">
      <c r="A30" s="32">
        <v>6</v>
      </c>
      <c r="B30" s="6" t="s">
        <v>32</v>
      </c>
      <c r="C30" s="7">
        <v>83.8</v>
      </c>
      <c r="D30" s="41">
        <v>83.8</v>
      </c>
      <c r="E30" s="33">
        <f t="shared" si="0"/>
        <v>0</v>
      </c>
      <c r="F30" s="31"/>
    </row>
    <row r="31" spans="1:8" ht="22.5" customHeight="1">
      <c r="A31" s="32">
        <v>7</v>
      </c>
      <c r="B31" s="6" t="s">
        <v>33</v>
      </c>
      <c r="C31" s="7"/>
      <c r="D31" s="47"/>
      <c r="E31" s="33">
        <f t="shared" si="0"/>
        <v>0</v>
      </c>
      <c r="F31" s="31">
        <f>D31-'Dramakan hamematakan'!D31</f>
        <v>0</v>
      </c>
    </row>
    <row r="32" spans="1:8" ht="22.5" customHeight="1">
      <c r="A32" s="32">
        <v>8</v>
      </c>
      <c r="B32" s="6" t="s">
        <v>34</v>
      </c>
      <c r="C32" s="7">
        <f>SUM(C33:C35)</f>
        <v>59.400000000000006</v>
      </c>
      <c r="D32" s="7">
        <f>SUM(D33:D35)</f>
        <v>59.4</v>
      </c>
      <c r="E32" s="33">
        <f t="shared" si="0"/>
        <v>0</v>
      </c>
      <c r="F32" s="31">
        <f>D32-'Dramakan hamematakan'!D32</f>
        <v>9.6999999999999957</v>
      </c>
    </row>
    <row r="33" spans="1:6" s="45" customFormat="1" ht="22.5" customHeight="1">
      <c r="A33" s="42">
        <v>8.1</v>
      </c>
      <c r="B33" s="8" t="s">
        <v>35</v>
      </c>
      <c r="C33" s="43">
        <v>28.8</v>
      </c>
      <c r="D33" s="48">
        <v>29.4</v>
      </c>
      <c r="E33" s="44">
        <f t="shared" si="0"/>
        <v>0.59999999999999787</v>
      </c>
      <c r="F33" s="31"/>
    </row>
    <row r="34" spans="1:6" s="45" customFormat="1" ht="22.5" customHeight="1">
      <c r="A34" s="42">
        <v>8.1999999999999993</v>
      </c>
      <c r="B34" s="8" t="s">
        <v>36</v>
      </c>
      <c r="C34" s="43">
        <v>0.6</v>
      </c>
      <c r="D34" s="48"/>
      <c r="E34" s="44">
        <f t="shared" si="0"/>
        <v>-0.6</v>
      </c>
      <c r="F34" s="31"/>
    </row>
    <row r="35" spans="1:6" s="45" customFormat="1" ht="22.5" customHeight="1">
      <c r="A35" s="42">
        <v>8.3000000000000007</v>
      </c>
      <c r="B35" s="8" t="s">
        <v>37</v>
      </c>
      <c r="C35" s="43">
        <v>30</v>
      </c>
      <c r="D35" s="48">
        <v>30</v>
      </c>
      <c r="E35" s="44">
        <f t="shared" si="0"/>
        <v>0</v>
      </c>
      <c r="F35" s="31"/>
    </row>
    <row r="36" spans="1:6" ht="22.5" customHeight="1">
      <c r="A36" s="32">
        <v>9</v>
      </c>
      <c r="B36" s="6" t="s">
        <v>38</v>
      </c>
      <c r="C36" s="7"/>
      <c r="D36" s="47"/>
      <c r="E36" s="33">
        <f t="shared" si="0"/>
        <v>0</v>
      </c>
      <c r="F36" s="31"/>
    </row>
    <row r="37" spans="1:6" ht="22.5" customHeight="1">
      <c r="A37" s="32">
        <v>10</v>
      </c>
      <c r="B37" s="6" t="s">
        <v>39</v>
      </c>
      <c r="C37" s="7">
        <v>661.5</v>
      </c>
      <c r="D37" s="47">
        <v>459.9</v>
      </c>
      <c r="E37" s="33">
        <f t="shared" si="0"/>
        <v>-201.60000000000002</v>
      </c>
      <c r="F37" s="31">
        <f>'Dramakan hamematakan'!D37-'Ekamutneri hamematakan'!D37</f>
        <v>201.89999999999998</v>
      </c>
    </row>
    <row r="38" spans="1:6" ht="22.5" customHeight="1">
      <c r="A38" s="32">
        <v>11</v>
      </c>
      <c r="B38" s="6" t="s">
        <v>40</v>
      </c>
      <c r="C38" s="7">
        <v>25</v>
      </c>
      <c r="D38" s="47">
        <v>25</v>
      </c>
      <c r="E38" s="33">
        <f t="shared" si="0"/>
        <v>0</v>
      </c>
      <c r="F38" s="31"/>
    </row>
    <row r="39" spans="1:6" ht="22.5" customHeight="1">
      <c r="A39" s="32">
        <v>12</v>
      </c>
      <c r="B39" s="1" t="s">
        <v>41</v>
      </c>
      <c r="C39" s="7"/>
      <c r="D39" s="47"/>
      <c r="E39" s="33">
        <f t="shared" si="0"/>
        <v>0</v>
      </c>
      <c r="F39" s="31"/>
    </row>
    <row r="40" spans="1:6" ht="22.5" customHeight="1">
      <c r="A40" s="32">
        <v>13</v>
      </c>
      <c r="B40" s="6" t="s">
        <v>42</v>
      </c>
      <c r="C40" s="7">
        <v>50</v>
      </c>
      <c r="D40" s="47"/>
      <c r="E40" s="33">
        <f t="shared" si="0"/>
        <v>-50</v>
      </c>
      <c r="F40" s="31"/>
    </row>
    <row r="41" spans="1:6" ht="22.5" customHeight="1">
      <c r="A41" s="32">
        <v>14</v>
      </c>
      <c r="B41" s="6" t="s">
        <v>43</v>
      </c>
      <c r="C41" s="7">
        <v>30</v>
      </c>
      <c r="D41" s="47">
        <v>30</v>
      </c>
      <c r="E41" s="33">
        <f>D41-C41</f>
        <v>0</v>
      </c>
      <c r="F41" s="31"/>
    </row>
    <row r="42" spans="1:6" ht="22.5" customHeight="1">
      <c r="A42" s="32">
        <v>15</v>
      </c>
      <c r="B42" s="6" t="s">
        <v>44</v>
      </c>
      <c r="C42" s="7">
        <v>130</v>
      </c>
      <c r="D42" s="47">
        <v>125</v>
      </c>
      <c r="E42" s="33">
        <f t="shared" si="0"/>
        <v>-5</v>
      </c>
      <c r="F42" s="31"/>
    </row>
    <row r="43" spans="1:6" ht="22.5" customHeight="1">
      <c r="A43" s="32">
        <v>16</v>
      </c>
      <c r="B43" s="6" t="s">
        <v>45</v>
      </c>
      <c r="C43" s="33"/>
      <c r="D43" s="47"/>
      <c r="E43" s="33">
        <f t="shared" si="0"/>
        <v>0</v>
      </c>
      <c r="F43" s="31"/>
    </row>
    <row r="44" spans="1:6" ht="22.5" customHeight="1">
      <c r="A44" s="32">
        <v>17</v>
      </c>
      <c r="B44" s="6" t="s">
        <v>46</v>
      </c>
      <c r="C44" s="33">
        <v>81</v>
      </c>
      <c r="D44" s="47">
        <v>74</v>
      </c>
      <c r="E44" s="33">
        <f>D44-C44</f>
        <v>-7</v>
      </c>
      <c r="F44" s="31"/>
    </row>
    <row r="45" spans="1:6" ht="22.5" customHeight="1">
      <c r="A45" s="32">
        <v>18</v>
      </c>
      <c r="B45" s="6" t="s">
        <v>47</v>
      </c>
      <c r="C45" s="33"/>
      <c r="D45" s="47"/>
      <c r="E45" s="33">
        <f>D45-C45</f>
        <v>0</v>
      </c>
      <c r="F45" s="31"/>
    </row>
    <row r="46" spans="1:6" ht="22.5" customHeight="1">
      <c r="A46" s="32">
        <v>19</v>
      </c>
      <c r="B46" s="6" t="s">
        <v>48</v>
      </c>
      <c r="C46" s="33">
        <v>632.6</v>
      </c>
      <c r="D46" s="34">
        <v>339.6</v>
      </c>
      <c r="E46" s="33">
        <f>D46-C46</f>
        <v>-293</v>
      </c>
      <c r="F46" s="31"/>
    </row>
    <row r="47" spans="1:6" ht="22.5" customHeight="1">
      <c r="A47" s="32">
        <v>20</v>
      </c>
      <c r="B47" s="6" t="s">
        <v>49</v>
      </c>
      <c r="C47" s="7"/>
      <c r="D47" s="47"/>
      <c r="E47" s="33">
        <f t="shared" si="0"/>
        <v>0</v>
      </c>
      <c r="F47" s="31"/>
    </row>
    <row r="48" spans="1:6" ht="22.5" customHeight="1">
      <c r="A48" s="32">
        <v>21</v>
      </c>
      <c r="B48" s="6" t="s">
        <v>50</v>
      </c>
      <c r="C48" s="7">
        <v>15</v>
      </c>
      <c r="D48" s="47">
        <v>9</v>
      </c>
      <c r="E48" s="33">
        <f t="shared" si="0"/>
        <v>-6</v>
      </c>
      <c r="F48" s="31"/>
    </row>
    <row r="49" spans="1:7" ht="22.5" customHeight="1">
      <c r="A49" s="32">
        <v>22</v>
      </c>
      <c r="B49" s="6" t="s">
        <v>51</v>
      </c>
      <c r="C49" s="33"/>
      <c r="D49" s="47"/>
      <c r="E49" s="33">
        <f t="shared" si="0"/>
        <v>0</v>
      </c>
      <c r="F49" s="31"/>
    </row>
    <row r="50" spans="1:7" ht="22.5" customHeight="1">
      <c r="A50" s="32">
        <v>23</v>
      </c>
      <c r="B50" s="6" t="s">
        <v>52</v>
      </c>
      <c r="C50" s="33"/>
      <c r="D50" s="47"/>
      <c r="E50" s="33">
        <f>D50-C50</f>
        <v>0</v>
      </c>
      <c r="F50" s="31"/>
    </row>
    <row r="51" spans="1:7" ht="22.5" customHeight="1">
      <c r="A51" s="32">
        <v>24</v>
      </c>
      <c r="B51" s="6" t="s">
        <v>99</v>
      </c>
      <c r="C51" s="33"/>
      <c r="D51" s="47"/>
      <c r="E51" s="33">
        <f>D51-C51</f>
        <v>0</v>
      </c>
      <c r="F51" s="31"/>
    </row>
    <row r="52" spans="1:7" ht="22.5" customHeight="1">
      <c r="A52" s="32">
        <v>25</v>
      </c>
      <c r="B52" s="6" t="s">
        <v>53</v>
      </c>
      <c r="C52" s="33"/>
      <c r="D52" s="47"/>
      <c r="E52" s="33">
        <f>D52-C52</f>
        <v>0</v>
      </c>
      <c r="F52" s="31"/>
    </row>
    <row r="53" spans="1:7" ht="22.5" customHeight="1">
      <c r="A53" s="32">
        <v>26</v>
      </c>
      <c r="B53" s="6" t="s">
        <v>54</v>
      </c>
      <c r="C53" s="33"/>
      <c r="D53" s="47"/>
      <c r="E53" s="33">
        <f t="shared" ref="E53:E58" si="1">D53-C53</f>
        <v>0</v>
      </c>
      <c r="F53" s="31"/>
    </row>
    <row r="54" spans="1:7" ht="22.5" customHeight="1">
      <c r="A54" s="32">
        <v>27</v>
      </c>
      <c r="B54" s="35" t="s">
        <v>98</v>
      </c>
      <c r="C54" s="33"/>
      <c r="D54" s="47"/>
      <c r="E54" s="33">
        <f t="shared" si="1"/>
        <v>0</v>
      </c>
      <c r="F54" s="31"/>
    </row>
    <row r="55" spans="1:7" ht="22.5" customHeight="1">
      <c r="A55" s="32">
        <v>28</v>
      </c>
      <c r="B55" s="6" t="s">
        <v>55</v>
      </c>
      <c r="C55" s="33"/>
      <c r="D55" s="47">
        <v>30</v>
      </c>
      <c r="E55" s="33">
        <f t="shared" si="1"/>
        <v>30</v>
      </c>
      <c r="F55" s="31"/>
    </row>
    <row r="56" spans="1:7" ht="22.5" customHeight="1">
      <c r="A56" s="32">
        <v>29</v>
      </c>
      <c r="B56" s="2" t="s">
        <v>117</v>
      </c>
      <c r="C56" s="33"/>
      <c r="D56" s="47">
        <v>67</v>
      </c>
      <c r="E56" s="33">
        <f>D56-C56</f>
        <v>67</v>
      </c>
      <c r="F56" s="31"/>
    </row>
    <row r="57" spans="1:7" ht="22.5" customHeight="1">
      <c r="A57" s="32">
        <v>30</v>
      </c>
      <c r="B57" s="2"/>
      <c r="C57" s="33"/>
      <c r="D57" s="47"/>
      <c r="E57" s="33">
        <f t="shared" si="1"/>
        <v>0</v>
      </c>
      <c r="F57" s="31"/>
    </row>
    <row r="58" spans="1:7" ht="22.5" customHeight="1">
      <c r="A58" s="32">
        <v>31</v>
      </c>
      <c r="B58" s="6" t="s">
        <v>56</v>
      </c>
      <c r="C58" s="33"/>
      <c r="D58" s="47"/>
      <c r="E58" s="33">
        <f t="shared" si="1"/>
        <v>0</v>
      </c>
      <c r="F58" s="31"/>
    </row>
    <row r="59" spans="1:7" s="45" customFormat="1" ht="22.5" customHeight="1">
      <c r="A59" s="44">
        <v>31.1</v>
      </c>
      <c r="B59" s="8" t="s">
        <v>105</v>
      </c>
      <c r="C59" s="44"/>
      <c r="D59" s="48"/>
      <c r="E59" s="44">
        <f>D59-C59</f>
        <v>0</v>
      </c>
      <c r="F59" s="31"/>
    </row>
    <row r="60" spans="1:7" s="45" customFormat="1" ht="22.5" customHeight="1">
      <c r="A60" s="32">
        <v>32</v>
      </c>
      <c r="B60" s="37" t="s">
        <v>57</v>
      </c>
      <c r="C60" s="44"/>
      <c r="D60" s="48"/>
      <c r="E60" s="44">
        <f>D60-C60</f>
        <v>0</v>
      </c>
      <c r="F60" s="31"/>
    </row>
    <row r="61" spans="1:7" ht="22.5" customHeight="1">
      <c r="A61" s="32">
        <v>33</v>
      </c>
      <c r="B61" s="37" t="s">
        <v>58</v>
      </c>
      <c r="C61" s="33">
        <v>36</v>
      </c>
      <c r="D61" s="47">
        <v>30</v>
      </c>
      <c r="E61" s="44">
        <f>D61-C61</f>
        <v>-6</v>
      </c>
      <c r="F61" s="31"/>
    </row>
    <row r="62" spans="1:7" ht="22.5" customHeight="1">
      <c r="A62" s="32">
        <v>34</v>
      </c>
      <c r="B62" s="6" t="s">
        <v>59</v>
      </c>
      <c r="C62" s="33"/>
      <c r="D62" s="47"/>
      <c r="E62" s="33">
        <f>D62-C62</f>
        <v>0</v>
      </c>
      <c r="F62" s="31"/>
    </row>
    <row r="63" spans="1:7" ht="22.5" customHeight="1">
      <c r="A63" s="32">
        <v>35</v>
      </c>
      <c r="B63" s="6" t="s">
        <v>60</v>
      </c>
      <c r="C63" s="33"/>
      <c r="D63" s="47"/>
      <c r="E63" s="33">
        <f>D63-C63</f>
        <v>0</v>
      </c>
      <c r="F63" s="31"/>
    </row>
    <row r="64" spans="1:7" s="51" customFormat="1" ht="22.5" customHeight="1">
      <c r="A64" s="27" t="s">
        <v>61</v>
      </c>
      <c r="B64" s="49" t="s">
        <v>62</v>
      </c>
      <c r="C64" s="29">
        <f>C7-C22</f>
        <v>-3719.9000000000015</v>
      </c>
      <c r="D64" s="30">
        <f>D7-D22</f>
        <v>-4120.2000000000044</v>
      </c>
      <c r="E64" s="29">
        <f t="shared" si="0"/>
        <v>-400.30000000000291</v>
      </c>
      <c r="F64" s="31">
        <v>-4120.2</v>
      </c>
      <c r="G64" s="50">
        <f>D64-F64</f>
        <v>0</v>
      </c>
    </row>
    <row r="65" spans="2:6" hidden="1">
      <c r="B65" s="35"/>
      <c r="C65" s="35"/>
      <c r="D65" s="35"/>
      <c r="E65" s="35"/>
      <c r="F65" s="31"/>
    </row>
    <row r="66" spans="2:6" ht="18" hidden="1" customHeight="1">
      <c r="B66" s="35"/>
      <c r="C66" s="35"/>
      <c r="D66" s="35"/>
      <c r="E66" s="35"/>
      <c r="F66" s="31"/>
    </row>
    <row r="67" spans="2:6" ht="17.25" hidden="1">
      <c r="B67" s="52" t="s">
        <v>2</v>
      </c>
      <c r="C67" s="53"/>
      <c r="D67" s="54" t="s">
        <v>112</v>
      </c>
      <c r="E67" s="54"/>
      <c r="F67" s="35"/>
    </row>
    <row r="68" spans="2:6" ht="9.75" hidden="1" customHeight="1">
      <c r="B68" s="55"/>
      <c r="C68" s="35"/>
      <c r="D68" s="56" t="s">
        <v>63</v>
      </c>
      <c r="E68" s="56"/>
      <c r="F68" s="35"/>
    </row>
    <row r="69" spans="2:6" ht="6" hidden="1" customHeight="1">
      <c r="B69" s="55"/>
      <c r="C69" s="35"/>
      <c r="D69" s="57"/>
      <c r="E69" s="57"/>
      <c r="F69" s="35"/>
    </row>
    <row r="70" spans="2:6" ht="21" hidden="1" customHeight="1">
      <c r="B70" s="52" t="s">
        <v>3</v>
      </c>
      <c r="C70" s="53"/>
      <c r="D70" s="54" t="s">
        <v>113</v>
      </c>
      <c r="E70" s="54"/>
      <c r="F70" s="35"/>
    </row>
    <row r="71" spans="2:6" ht="11.25" hidden="1" customHeight="1">
      <c r="B71" s="35"/>
      <c r="C71" s="35"/>
      <c r="D71" s="56" t="s">
        <v>63</v>
      </c>
      <c r="E71" s="56"/>
      <c r="F71" s="35"/>
    </row>
    <row r="72" spans="2:6" hidden="1">
      <c r="B72" s="22" t="s">
        <v>1</v>
      </c>
      <c r="C72" s="35"/>
      <c r="D72" s="35"/>
      <c r="E72" s="35"/>
      <c r="F72" s="35"/>
    </row>
    <row r="73" spans="2:6">
      <c r="B73" s="35"/>
      <c r="C73" s="35"/>
      <c r="D73" s="35"/>
      <c r="E73" s="35"/>
      <c r="F73" s="35"/>
    </row>
    <row r="74" spans="2:6">
      <c r="B74" s="35"/>
      <c r="C74" s="35"/>
      <c r="D74" s="35"/>
      <c r="E74" s="35"/>
      <c r="F74" s="35"/>
    </row>
    <row r="75" spans="2:6">
      <c r="B75" s="35"/>
      <c r="C75" s="35"/>
      <c r="D75" s="35"/>
      <c r="E75" s="35"/>
      <c r="F75" s="35"/>
    </row>
    <row r="76" spans="2:6">
      <c r="B76" s="35"/>
      <c r="C76" s="35"/>
      <c r="D76" s="35"/>
      <c r="E76" s="35"/>
      <c r="F76" s="35"/>
    </row>
    <row r="77" spans="2:6">
      <c r="B77" s="35"/>
      <c r="C77" s="35"/>
      <c r="D77" s="35"/>
      <c r="E77" s="35"/>
    </row>
    <row r="78" spans="2:6">
      <c r="B78" s="35"/>
      <c r="C78" s="35"/>
      <c r="D78" s="35"/>
      <c r="E78" s="35"/>
    </row>
    <row r="79" spans="2:6">
      <c r="B79" s="35"/>
      <c r="C79" s="35"/>
      <c r="D79" s="35"/>
      <c r="E79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0:E70"/>
    <mergeCell ref="D71:E71"/>
    <mergeCell ref="A4:E4"/>
    <mergeCell ref="A1:E1"/>
    <mergeCell ref="A2:B2"/>
    <mergeCell ref="D2:E2"/>
    <mergeCell ref="A3:E3"/>
    <mergeCell ref="D67:E67"/>
    <mergeCell ref="D68:E68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ColWidth="9.140625" defaultRowHeight="13.5"/>
  <cols>
    <col min="1" max="1" width="4.8554687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6" width="12.28515625" style="11" hidden="1" customWidth="1"/>
    <col min="7" max="7" width="12.5703125" style="11" hidden="1" customWidth="1"/>
    <col min="8" max="8" width="0" style="11" hidden="1" customWidth="1"/>
    <col min="9" max="9" width="11.28515625" style="11" hidden="1" customWidth="1"/>
    <col min="10" max="16384" width="9.140625" style="11"/>
  </cols>
  <sheetData>
    <row r="1" spans="1:13" ht="20.25" customHeight="1">
      <c r="A1" s="10" t="s">
        <v>64</v>
      </c>
      <c r="B1" s="10"/>
      <c r="C1" s="10"/>
      <c r="D1" s="10"/>
      <c r="E1" s="10"/>
    </row>
    <row r="2" spans="1:13" s="15" customFormat="1" ht="19.5" customHeight="1">
      <c r="A2" s="12" t="s">
        <v>7</v>
      </c>
      <c r="B2" s="12"/>
      <c r="C2" s="13">
        <v>33</v>
      </c>
      <c r="D2" s="14" t="s">
        <v>8</v>
      </c>
      <c r="E2" s="14"/>
    </row>
    <row r="3" spans="1:13" ht="49.5" customHeight="1">
      <c r="A3" s="16" t="s">
        <v>97</v>
      </c>
      <c r="B3" s="16"/>
      <c r="C3" s="16"/>
      <c r="D3" s="16"/>
      <c r="E3" s="16"/>
      <c r="F3" s="17"/>
      <c r="G3" s="17"/>
      <c r="H3" s="17"/>
      <c r="I3" s="17"/>
      <c r="J3" s="17"/>
      <c r="K3" s="17"/>
    </row>
    <row r="4" spans="1:13" s="20" customFormat="1" ht="22.5" customHeight="1">
      <c r="A4" s="18" t="s">
        <v>116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 s="15" customFormat="1" ht="17.25" customHeight="1">
      <c r="A5" s="58"/>
      <c r="B5" s="58"/>
      <c r="E5" s="59" t="s">
        <v>65</v>
      </c>
    </row>
    <row r="6" spans="1:13" s="15" customFormat="1" ht="63" customHeight="1">
      <c r="A6" s="23" t="s">
        <v>0</v>
      </c>
      <c r="B6" s="24" t="s">
        <v>10</v>
      </c>
      <c r="C6" s="25" t="s">
        <v>96</v>
      </c>
      <c r="D6" s="25" t="s">
        <v>95</v>
      </c>
      <c r="E6" s="26" t="s">
        <v>11</v>
      </c>
    </row>
    <row r="7" spans="1:13" s="15" customFormat="1" ht="41.25" customHeight="1">
      <c r="A7" s="60" t="s">
        <v>12</v>
      </c>
      <c r="B7" s="61" t="s">
        <v>66</v>
      </c>
      <c r="C7" s="62">
        <v>2304.4</v>
      </c>
      <c r="D7" s="62">
        <v>2304.4</v>
      </c>
      <c r="E7" s="62">
        <f>D7-C7</f>
        <v>0</v>
      </c>
    </row>
    <row r="8" spans="1:13" s="15" customFormat="1" ht="34.5">
      <c r="A8" s="60" t="s">
        <v>23</v>
      </c>
      <c r="B8" s="61" t="s">
        <v>67</v>
      </c>
      <c r="C8" s="62">
        <f>SUM(C9:C20)</f>
        <v>36645.899999999994</v>
      </c>
      <c r="D8" s="62">
        <f>SUM(D9:D20)</f>
        <v>37125.19999999999</v>
      </c>
      <c r="E8" s="62">
        <f>D8-C8</f>
        <v>479.29999999999563</v>
      </c>
      <c r="F8" s="15">
        <v>37089.300000000003</v>
      </c>
      <c r="H8" s="63">
        <f>D8-F8</f>
        <v>35.899999999986903</v>
      </c>
    </row>
    <row r="9" spans="1:13" s="15" customFormat="1" ht="22.5" customHeight="1">
      <c r="A9" s="32">
        <v>1</v>
      </c>
      <c r="B9" s="2" t="s">
        <v>14</v>
      </c>
      <c r="C9" s="41">
        <v>32184</v>
      </c>
      <c r="D9" s="34">
        <v>31397.5</v>
      </c>
      <c r="E9" s="41">
        <f>D9-C9</f>
        <v>-786.5</v>
      </c>
    </row>
    <row r="10" spans="1:13" s="15" customFormat="1" ht="22.5" customHeight="1">
      <c r="A10" s="32">
        <v>2</v>
      </c>
      <c r="B10" s="2" t="s">
        <v>15</v>
      </c>
      <c r="C10" s="41"/>
      <c r="D10" s="34"/>
      <c r="E10" s="41">
        <f>D10-C10</f>
        <v>0</v>
      </c>
    </row>
    <row r="11" spans="1:13" s="15" customFormat="1" ht="22.5" customHeight="1">
      <c r="A11" s="32">
        <v>3</v>
      </c>
      <c r="B11" s="6" t="s">
        <v>16</v>
      </c>
      <c r="C11" s="41">
        <v>2455</v>
      </c>
      <c r="D11" s="34">
        <v>3968.1</v>
      </c>
      <c r="E11" s="41">
        <f>D11-C11</f>
        <v>1513.1</v>
      </c>
    </row>
    <row r="12" spans="1:13" s="15" customFormat="1" ht="22.5" customHeight="1">
      <c r="A12" s="32">
        <v>4</v>
      </c>
      <c r="B12" s="2" t="s">
        <v>17</v>
      </c>
      <c r="C12" s="41">
        <v>1213.0999999999999</v>
      </c>
      <c r="D12" s="34">
        <v>1213.0999999999999</v>
      </c>
      <c r="E12" s="41">
        <f t="shared" ref="E12:E75" si="0">D12-C12</f>
        <v>0</v>
      </c>
      <c r="F12" s="15">
        <f>D12*16.67%</f>
        <v>202.22377</v>
      </c>
      <c r="G12" s="63">
        <f>'Dramakan hamematakan'!D12-'Ekamutneri hamematakan'!D11</f>
        <v>202.19999999999993</v>
      </c>
      <c r="I12" s="63">
        <f>D10+D11</f>
        <v>3968.1</v>
      </c>
    </row>
    <row r="13" spans="1:13" s="15" customFormat="1" ht="22.5" customHeight="1">
      <c r="A13" s="32">
        <v>5</v>
      </c>
      <c r="B13" s="6" t="s">
        <v>18</v>
      </c>
      <c r="C13" s="41">
        <v>632.6</v>
      </c>
      <c r="D13" s="34">
        <v>339.6</v>
      </c>
      <c r="E13" s="41">
        <f t="shared" si="0"/>
        <v>-293</v>
      </c>
      <c r="G13" s="63"/>
    </row>
    <row r="14" spans="1:13" s="15" customFormat="1" ht="22.5" customHeight="1">
      <c r="A14" s="32">
        <v>6</v>
      </c>
      <c r="B14" s="2" t="s">
        <v>19</v>
      </c>
      <c r="C14" s="41">
        <v>4</v>
      </c>
      <c r="D14" s="34">
        <v>36</v>
      </c>
      <c r="E14" s="41">
        <f t="shared" si="0"/>
        <v>32</v>
      </c>
    </row>
    <row r="15" spans="1:13" s="15" customFormat="1" ht="22.5" customHeight="1">
      <c r="A15" s="32">
        <v>7</v>
      </c>
      <c r="B15" s="2" t="s">
        <v>20</v>
      </c>
      <c r="C15" s="41"/>
      <c r="D15" s="41"/>
      <c r="E15" s="41">
        <f t="shared" si="0"/>
        <v>0</v>
      </c>
    </row>
    <row r="16" spans="1:13" s="15" customFormat="1" ht="22.5" customHeight="1">
      <c r="A16" s="32">
        <v>8</v>
      </c>
      <c r="B16" s="2" t="s">
        <v>21</v>
      </c>
      <c r="C16" s="41"/>
      <c r="D16" s="41"/>
      <c r="E16" s="41">
        <f t="shared" si="0"/>
        <v>0</v>
      </c>
    </row>
    <row r="17" spans="1:9" s="15" customFormat="1" ht="22.5" customHeight="1">
      <c r="A17" s="32">
        <v>9</v>
      </c>
      <c r="B17" s="2" t="s">
        <v>68</v>
      </c>
      <c r="C17" s="41">
        <v>113.2</v>
      </c>
      <c r="D17" s="41">
        <v>113.2</v>
      </c>
      <c r="E17" s="41">
        <f t="shared" si="0"/>
        <v>0</v>
      </c>
    </row>
    <row r="18" spans="1:9" s="15" customFormat="1" ht="22.5" customHeight="1">
      <c r="A18" s="32">
        <v>10</v>
      </c>
      <c r="B18" s="2" t="s">
        <v>22</v>
      </c>
      <c r="C18" s="41">
        <v>8</v>
      </c>
      <c r="D18" s="41">
        <v>0.1</v>
      </c>
      <c r="E18" s="41">
        <f t="shared" si="0"/>
        <v>-7.9</v>
      </c>
    </row>
    <row r="19" spans="1:9" s="15" customFormat="1" ht="22.5" customHeight="1">
      <c r="A19" s="32">
        <v>11</v>
      </c>
      <c r="B19" s="2" t="s">
        <v>110</v>
      </c>
      <c r="C19" s="41">
        <v>36</v>
      </c>
      <c r="D19" s="41">
        <v>57.6</v>
      </c>
      <c r="E19" s="41">
        <f>D19-C19</f>
        <v>21.6</v>
      </c>
      <c r="F19" s="15">
        <f>D19*16.67%</f>
        <v>9.6019200000000016</v>
      </c>
      <c r="G19" s="63">
        <f>D19-'Ekamutneri hamematakan'!D20</f>
        <v>9.6000000000000014</v>
      </c>
      <c r="I19" s="15">
        <v>57.6</v>
      </c>
    </row>
    <row r="20" spans="1:9" s="15" customFormat="1" ht="17.25" hidden="1" customHeight="1">
      <c r="A20" s="32">
        <v>12</v>
      </c>
      <c r="B20" s="2"/>
      <c r="C20" s="41"/>
      <c r="D20" s="41"/>
      <c r="E20" s="41">
        <f t="shared" si="0"/>
        <v>0</v>
      </c>
      <c r="F20" s="35" t="s">
        <v>106</v>
      </c>
    </row>
    <row r="21" spans="1:9" s="15" customFormat="1" ht="43.5" customHeight="1">
      <c r="A21" s="60" t="s">
        <v>61</v>
      </c>
      <c r="B21" s="61" t="s">
        <v>69</v>
      </c>
      <c r="C21" s="62">
        <f>C22+C65+C77</f>
        <v>36868.9</v>
      </c>
      <c r="D21" s="62">
        <f>D22+D65+D77</f>
        <v>35523.4</v>
      </c>
      <c r="E21" s="62">
        <f t="shared" si="0"/>
        <v>-1345.5</v>
      </c>
    </row>
    <row r="22" spans="1:9" s="15" customFormat="1" ht="18" customHeight="1">
      <c r="A22" s="60" t="s">
        <v>70</v>
      </c>
      <c r="B22" s="61" t="s">
        <v>71</v>
      </c>
      <c r="C22" s="62">
        <f>SUM(C23,C26:C32,C36:C58,C62:C64)</f>
        <v>36868.9</v>
      </c>
      <c r="D22" s="62">
        <f>SUM(D23,D26:D32,D36:D58,D62:D64)</f>
        <v>35523.4</v>
      </c>
      <c r="E22" s="62">
        <f t="shared" si="0"/>
        <v>-1345.5</v>
      </c>
      <c r="F22" s="15">
        <v>15982.1</v>
      </c>
    </row>
    <row r="23" spans="1:9" s="15" customFormat="1" ht="18.75" customHeight="1">
      <c r="A23" s="32">
        <v>1</v>
      </c>
      <c r="B23" s="6" t="s">
        <v>25</v>
      </c>
      <c r="C23" s="64">
        <v>21000</v>
      </c>
      <c r="D23" s="41">
        <v>21213.3</v>
      </c>
      <c r="E23" s="41">
        <f t="shared" si="0"/>
        <v>213.29999999999927</v>
      </c>
      <c r="F23" s="63">
        <v>50591.7</v>
      </c>
      <c r="G23" s="63"/>
    </row>
    <row r="24" spans="1:9" s="15" customFormat="1" ht="18.75" customHeight="1">
      <c r="A24" s="42">
        <v>1.1000000000000001</v>
      </c>
      <c r="B24" s="8" t="s">
        <v>26</v>
      </c>
      <c r="C24" s="41">
        <v>921</v>
      </c>
      <c r="D24" s="41">
        <v>921</v>
      </c>
      <c r="E24" s="41">
        <f t="shared" si="0"/>
        <v>0</v>
      </c>
    </row>
    <row r="25" spans="1:9" s="15" customFormat="1" ht="18.75" customHeight="1">
      <c r="A25" s="42">
        <v>1.2</v>
      </c>
      <c r="B25" s="8" t="s">
        <v>27</v>
      </c>
      <c r="C25" s="41"/>
      <c r="D25" s="46"/>
      <c r="E25" s="41">
        <f t="shared" si="0"/>
        <v>0</v>
      </c>
      <c r="I25" s="63">
        <f>D27+D28+D29</f>
        <v>2293.7000000000003</v>
      </c>
    </row>
    <row r="26" spans="1:9" s="15" customFormat="1" ht="18.75" customHeight="1">
      <c r="A26" s="32">
        <v>2</v>
      </c>
      <c r="B26" s="6" t="s">
        <v>28</v>
      </c>
      <c r="C26" s="64">
        <v>8390.7000000000007</v>
      </c>
      <c r="D26" s="41">
        <v>8704</v>
      </c>
      <c r="E26" s="41">
        <f t="shared" si="0"/>
        <v>313.29999999999927</v>
      </c>
      <c r="I26" s="15">
        <f>I25*13.2%</f>
        <v>302.76840000000004</v>
      </c>
    </row>
    <row r="27" spans="1:9" s="15" customFormat="1" ht="18.75" customHeight="1">
      <c r="A27" s="32">
        <v>3</v>
      </c>
      <c r="B27" s="6" t="s">
        <v>29</v>
      </c>
      <c r="C27" s="64">
        <v>2000</v>
      </c>
      <c r="D27" s="41">
        <v>1122</v>
      </c>
      <c r="E27" s="41">
        <f t="shared" si="0"/>
        <v>-878</v>
      </c>
    </row>
    <row r="28" spans="1:9" s="15" customFormat="1" ht="18.75" customHeight="1">
      <c r="A28" s="32">
        <v>4</v>
      </c>
      <c r="B28" s="6" t="s">
        <v>30</v>
      </c>
      <c r="C28" s="64">
        <v>1290.5999999999999</v>
      </c>
      <c r="D28" s="41">
        <v>1020.3</v>
      </c>
      <c r="E28" s="41">
        <f t="shared" si="0"/>
        <v>-270.29999999999995</v>
      </c>
    </row>
    <row r="29" spans="1:9" s="15" customFormat="1" ht="18.75" customHeight="1">
      <c r="A29" s="32">
        <v>5</v>
      </c>
      <c r="B29" s="6" t="s">
        <v>31</v>
      </c>
      <c r="C29" s="64">
        <v>321</v>
      </c>
      <c r="D29" s="41">
        <v>151.4</v>
      </c>
      <c r="E29" s="41">
        <f t="shared" si="0"/>
        <v>-169.6</v>
      </c>
    </row>
    <row r="30" spans="1:9" s="15" customFormat="1" ht="18.75" customHeight="1">
      <c r="A30" s="32">
        <v>6</v>
      </c>
      <c r="B30" s="6" t="s">
        <v>32</v>
      </c>
      <c r="C30" s="65">
        <v>83.8</v>
      </c>
      <c r="D30" s="41">
        <v>83.8</v>
      </c>
      <c r="E30" s="41">
        <f t="shared" si="0"/>
        <v>0</v>
      </c>
      <c r="F30" s="66"/>
      <c r="G30" s="66"/>
      <c r="H30" s="66"/>
    </row>
    <row r="31" spans="1:9" s="15" customFormat="1" ht="18.75" customHeight="1">
      <c r="A31" s="32">
        <v>7</v>
      </c>
      <c r="B31" s="6" t="s">
        <v>33</v>
      </c>
      <c r="C31" s="41"/>
      <c r="D31" s="41"/>
      <c r="E31" s="41">
        <f t="shared" si="0"/>
        <v>0</v>
      </c>
    </row>
    <row r="32" spans="1:9" s="15" customFormat="1" ht="18.75" customHeight="1">
      <c r="A32" s="32">
        <v>8</v>
      </c>
      <c r="B32" s="6" t="s">
        <v>34</v>
      </c>
      <c r="C32" s="41">
        <f>SUM(C33:C35)</f>
        <v>39.799999999999997</v>
      </c>
      <c r="D32" s="41">
        <f>SUM(D33:D35)</f>
        <v>49.7</v>
      </c>
      <c r="E32" s="41">
        <f t="shared" si="0"/>
        <v>9.9000000000000057</v>
      </c>
      <c r="I32" s="63"/>
    </row>
    <row r="33" spans="1:6" s="67" customFormat="1" ht="18.75" customHeight="1">
      <c r="A33" s="42">
        <v>8.1</v>
      </c>
      <c r="B33" s="8" t="s">
        <v>35</v>
      </c>
      <c r="C33" s="65">
        <v>24</v>
      </c>
      <c r="D33" s="46">
        <v>24.5</v>
      </c>
      <c r="E33" s="46">
        <f t="shared" si="0"/>
        <v>0.5</v>
      </c>
    </row>
    <row r="34" spans="1:6" s="15" customFormat="1" ht="18.75" customHeight="1">
      <c r="A34" s="42">
        <v>8.1999999999999993</v>
      </c>
      <c r="B34" s="8" t="s">
        <v>36</v>
      </c>
      <c r="C34" s="65">
        <v>0.5</v>
      </c>
      <c r="D34" s="46"/>
      <c r="E34" s="46">
        <f t="shared" si="0"/>
        <v>-0.5</v>
      </c>
    </row>
    <row r="35" spans="1:6" s="15" customFormat="1" ht="18.75" customHeight="1">
      <c r="A35" s="42">
        <v>8.3000000000000007</v>
      </c>
      <c r="B35" s="8" t="s">
        <v>37</v>
      </c>
      <c r="C35" s="65">
        <v>15.3</v>
      </c>
      <c r="D35" s="46">
        <v>25.2</v>
      </c>
      <c r="E35" s="46">
        <f t="shared" si="0"/>
        <v>9.8999999999999986</v>
      </c>
      <c r="F35" s="15">
        <v>5</v>
      </c>
    </row>
    <row r="36" spans="1:6" s="15" customFormat="1" ht="18.75" customHeight="1">
      <c r="A36" s="32">
        <v>9</v>
      </c>
      <c r="B36" s="6" t="s">
        <v>38</v>
      </c>
      <c r="C36" s="65"/>
      <c r="D36" s="41"/>
      <c r="E36" s="41">
        <f t="shared" si="0"/>
        <v>0</v>
      </c>
    </row>
    <row r="37" spans="1:6" s="15" customFormat="1" ht="18.75" customHeight="1">
      <c r="A37" s="32">
        <v>10</v>
      </c>
      <c r="B37" s="6" t="s">
        <v>39</v>
      </c>
      <c r="C37" s="65">
        <v>662</v>
      </c>
      <c r="D37" s="41">
        <v>661.8</v>
      </c>
      <c r="E37" s="41">
        <f t="shared" si="0"/>
        <v>-0.20000000000004547</v>
      </c>
    </row>
    <row r="38" spans="1:6" s="15" customFormat="1" ht="18.75" customHeight="1">
      <c r="A38" s="32">
        <v>11</v>
      </c>
      <c r="B38" s="6" t="s">
        <v>40</v>
      </c>
      <c r="C38" s="65">
        <v>35</v>
      </c>
      <c r="D38" s="41">
        <v>25</v>
      </c>
      <c r="E38" s="41">
        <f t="shared" si="0"/>
        <v>-10</v>
      </c>
    </row>
    <row r="39" spans="1:6" s="15" customFormat="1" ht="18.75" customHeight="1">
      <c r="A39" s="32">
        <v>12</v>
      </c>
      <c r="B39" s="1" t="s">
        <v>41</v>
      </c>
      <c r="C39" s="65"/>
      <c r="D39" s="41"/>
      <c r="E39" s="41">
        <f t="shared" si="0"/>
        <v>0</v>
      </c>
    </row>
    <row r="40" spans="1:6" s="15" customFormat="1" ht="18.75" customHeight="1">
      <c r="A40" s="32">
        <v>13</v>
      </c>
      <c r="B40" s="6" t="s">
        <v>42</v>
      </c>
      <c r="C40" s="68">
        <v>50</v>
      </c>
      <c r="D40" s="41"/>
      <c r="E40" s="41">
        <f t="shared" si="0"/>
        <v>-50</v>
      </c>
    </row>
    <row r="41" spans="1:6" s="15" customFormat="1" ht="18.75" customHeight="1">
      <c r="A41" s="32">
        <v>14</v>
      </c>
      <c r="B41" s="6" t="s">
        <v>43</v>
      </c>
      <c r="C41" s="65">
        <v>30</v>
      </c>
      <c r="D41" s="41">
        <v>30</v>
      </c>
      <c r="E41" s="41">
        <f t="shared" si="0"/>
        <v>0</v>
      </c>
    </row>
    <row r="42" spans="1:6" s="15" customFormat="1" ht="18.75" customHeight="1">
      <c r="A42" s="32">
        <v>15</v>
      </c>
      <c r="B42" s="6" t="s">
        <v>44</v>
      </c>
      <c r="C42" s="65">
        <v>130</v>
      </c>
      <c r="D42" s="41"/>
      <c r="E42" s="41">
        <f t="shared" si="0"/>
        <v>-130</v>
      </c>
    </row>
    <row r="43" spans="1:6" s="15" customFormat="1" ht="18.75" customHeight="1">
      <c r="A43" s="32">
        <v>16</v>
      </c>
      <c r="B43" s="6" t="s">
        <v>45</v>
      </c>
      <c r="C43" s="65"/>
      <c r="D43" s="41"/>
      <c r="E43" s="41">
        <f t="shared" si="0"/>
        <v>0</v>
      </c>
    </row>
    <row r="44" spans="1:6" s="15" customFormat="1" ht="18.75" customHeight="1">
      <c r="A44" s="32">
        <v>17</v>
      </c>
      <c r="B44" s="6" t="s">
        <v>46</v>
      </c>
      <c r="C44" s="65">
        <v>81</v>
      </c>
      <c r="D44" s="41">
        <v>41.2</v>
      </c>
      <c r="E44" s="41">
        <f t="shared" si="0"/>
        <v>-39.799999999999997</v>
      </c>
    </row>
    <row r="45" spans="1:6" s="15" customFormat="1" ht="18.75" customHeight="1">
      <c r="A45" s="32">
        <v>18</v>
      </c>
      <c r="B45" s="6" t="s">
        <v>47</v>
      </c>
      <c r="C45" s="65"/>
      <c r="D45" s="41"/>
      <c r="E45" s="41">
        <f t="shared" si="0"/>
        <v>0</v>
      </c>
    </row>
    <row r="46" spans="1:6" s="15" customFormat="1" ht="18.75" customHeight="1">
      <c r="A46" s="32">
        <v>19</v>
      </c>
      <c r="B46" s="6" t="s">
        <v>48</v>
      </c>
      <c r="C46" s="65">
        <v>632.6</v>
      </c>
      <c r="D46" s="41">
        <v>339.6</v>
      </c>
      <c r="E46" s="41">
        <f t="shared" si="0"/>
        <v>-293</v>
      </c>
      <c r="F46" s="63">
        <f>D46-D13</f>
        <v>0</v>
      </c>
    </row>
    <row r="47" spans="1:6" s="15" customFormat="1" ht="18.75" customHeight="1">
      <c r="A47" s="32">
        <v>20</v>
      </c>
      <c r="B47" s="6" t="s">
        <v>49</v>
      </c>
      <c r="C47" s="68"/>
      <c r="D47" s="41"/>
      <c r="E47" s="41">
        <f t="shared" si="0"/>
        <v>0</v>
      </c>
    </row>
    <row r="48" spans="1:6" s="15" customFormat="1" ht="18.75" customHeight="1">
      <c r="A48" s="32">
        <v>21</v>
      </c>
      <c r="B48" s="6" t="s">
        <v>50</v>
      </c>
      <c r="C48" s="68">
        <v>15</v>
      </c>
      <c r="D48" s="41">
        <v>9</v>
      </c>
      <c r="E48" s="41">
        <f t="shared" si="0"/>
        <v>-6</v>
      </c>
    </row>
    <row r="49" spans="1:6" s="15" customFormat="1" ht="18.75" customHeight="1">
      <c r="A49" s="32">
        <v>22</v>
      </c>
      <c r="B49" s="6" t="s">
        <v>51</v>
      </c>
      <c r="C49" s="68">
        <v>105</v>
      </c>
      <c r="D49" s="41"/>
      <c r="E49" s="41">
        <f t="shared" si="0"/>
        <v>-105</v>
      </c>
    </row>
    <row r="50" spans="1:6" s="15" customFormat="1" ht="18.75" customHeight="1">
      <c r="A50" s="32">
        <v>23</v>
      </c>
      <c r="B50" s="6" t="s">
        <v>52</v>
      </c>
      <c r="C50" s="68"/>
      <c r="D50" s="41"/>
      <c r="E50" s="41">
        <f t="shared" si="0"/>
        <v>0</v>
      </c>
    </row>
    <row r="51" spans="1:6" s="15" customFormat="1" ht="18.75" customHeight="1">
      <c r="A51" s="32">
        <v>24</v>
      </c>
      <c r="B51" s="6" t="s">
        <v>99</v>
      </c>
      <c r="C51" s="68"/>
      <c r="D51" s="41"/>
      <c r="E51" s="41">
        <f t="shared" si="0"/>
        <v>0</v>
      </c>
    </row>
    <row r="52" spans="1:6" s="15" customFormat="1" ht="18.75" customHeight="1">
      <c r="A52" s="32">
        <v>25</v>
      </c>
      <c r="B52" s="6" t="s">
        <v>53</v>
      </c>
      <c r="C52" s="68"/>
      <c r="D52" s="41"/>
      <c r="E52" s="41">
        <f t="shared" si="0"/>
        <v>0</v>
      </c>
    </row>
    <row r="53" spans="1:6" s="15" customFormat="1" ht="18.75" customHeight="1">
      <c r="A53" s="32">
        <v>26</v>
      </c>
      <c r="B53" s="6" t="s">
        <v>54</v>
      </c>
      <c r="C53" s="68"/>
      <c r="D53" s="41"/>
      <c r="E53" s="41">
        <f t="shared" si="0"/>
        <v>0</v>
      </c>
    </row>
    <row r="54" spans="1:6" s="15" customFormat="1" ht="18.75" customHeight="1">
      <c r="A54" s="32">
        <v>27</v>
      </c>
      <c r="B54" s="35" t="s">
        <v>98</v>
      </c>
      <c r="C54" s="68"/>
      <c r="D54" s="41"/>
      <c r="E54" s="41">
        <f t="shared" si="0"/>
        <v>0</v>
      </c>
    </row>
    <row r="55" spans="1:6" s="15" customFormat="1" ht="18.75" customHeight="1">
      <c r="A55" s="32">
        <v>28</v>
      </c>
      <c r="B55" s="6" t="s">
        <v>55</v>
      </c>
      <c r="C55" s="68">
        <v>30</v>
      </c>
      <c r="D55" s="41"/>
      <c r="E55" s="41">
        <f t="shared" si="0"/>
        <v>-30</v>
      </c>
    </row>
    <row r="56" spans="1:6" s="15" customFormat="1" ht="18.75" customHeight="1">
      <c r="A56" s="32">
        <v>29</v>
      </c>
      <c r="B56" s="2" t="s">
        <v>117</v>
      </c>
      <c r="C56" s="41"/>
      <c r="D56" s="41">
        <v>67</v>
      </c>
      <c r="E56" s="41">
        <f t="shared" si="0"/>
        <v>67</v>
      </c>
    </row>
    <row r="57" spans="1:6" s="15" customFormat="1" ht="18.75" customHeight="1">
      <c r="A57" s="32">
        <v>30</v>
      </c>
      <c r="B57" s="2"/>
      <c r="C57" s="41"/>
      <c r="D57" s="41"/>
      <c r="E57" s="41">
        <f>D57-C57</f>
        <v>0</v>
      </c>
      <c r="F57" s="35" t="s">
        <v>107</v>
      </c>
    </row>
    <row r="58" spans="1:6" s="15" customFormat="1" ht="18.75" customHeight="1">
      <c r="A58" s="32">
        <v>31</v>
      </c>
      <c r="B58" s="1" t="s">
        <v>72</v>
      </c>
      <c r="C58" s="41">
        <f>SUM(C59:C61)</f>
        <v>207.2</v>
      </c>
      <c r="D58" s="41">
        <f>SUM(D59:D61)</f>
        <v>215.4</v>
      </c>
      <c r="E58" s="41">
        <f t="shared" si="0"/>
        <v>8.2000000000000171</v>
      </c>
    </row>
    <row r="59" spans="1:6" s="15" customFormat="1" ht="18.75" customHeight="1">
      <c r="A59" s="69">
        <v>31.1</v>
      </c>
      <c r="B59" s="70" t="s">
        <v>4</v>
      </c>
      <c r="C59" s="46"/>
      <c r="D59" s="46"/>
      <c r="E59" s="41">
        <f t="shared" si="0"/>
        <v>0</v>
      </c>
    </row>
    <row r="60" spans="1:6" s="15" customFormat="1" ht="18.75" customHeight="1">
      <c r="A60" s="69">
        <v>31.2</v>
      </c>
      <c r="B60" s="70" t="s">
        <v>5</v>
      </c>
      <c r="C60" s="46">
        <v>207.2</v>
      </c>
      <c r="D60" s="46">
        <v>215.4</v>
      </c>
      <c r="E60" s="41">
        <f t="shared" si="0"/>
        <v>8.2000000000000171</v>
      </c>
    </row>
    <row r="61" spans="1:6" s="15" customFormat="1" ht="18.75" customHeight="1">
      <c r="A61" s="69">
        <v>31.3</v>
      </c>
      <c r="B61" s="71" t="s">
        <v>73</v>
      </c>
      <c r="C61" s="46"/>
      <c r="D61" s="46"/>
      <c r="E61" s="41">
        <f>D61-C61</f>
        <v>0</v>
      </c>
    </row>
    <row r="62" spans="1:6" ht="18.75" customHeight="1">
      <c r="A62" s="72">
        <v>32</v>
      </c>
      <c r="B62" s="37" t="s">
        <v>58</v>
      </c>
      <c r="C62" s="41">
        <v>30</v>
      </c>
      <c r="D62" s="41">
        <v>30</v>
      </c>
      <c r="E62" s="41">
        <f>D62-C62</f>
        <v>0</v>
      </c>
    </row>
    <row r="63" spans="1:6" s="15" customFormat="1" ht="18.75" customHeight="1">
      <c r="A63" s="72">
        <v>33</v>
      </c>
      <c r="B63" s="1" t="s">
        <v>74</v>
      </c>
      <c r="C63" s="41">
        <v>1735.2</v>
      </c>
      <c r="D63" s="41">
        <v>1759.9</v>
      </c>
      <c r="E63" s="41">
        <f t="shared" si="0"/>
        <v>24.700000000000045</v>
      </c>
    </row>
    <row r="64" spans="1:6" s="15" customFormat="1" ht="22.5" hidden="1" customHeight="1">
      <c r="A64" s="72">
        <v>34</v>
      </c>
      <c r="B64" s="2" t="s">
        <v>75</v>
      </c>
      <c r="C64" s="41"/>
      <c r="D64" s="41"/>
      <c r="E64" s="41">
        <f t="shared" si="0"/>
        <v>0</v>
      </c>
    </row>
    <row r="65" spans="1:7" s="15" customFormat="1" ht="18" hidden="1" customHeight="1">
      <c r="A65" s="60" t="s">
        <v>76</v>
      </c>
      <c r="B65" s="61" t="s">
        <v>77</v>
      </c>
      <c r="C65" s="62">
        <f>C66+C73+C76</f>
        <v>0</v>
      </c>
      <c r="D65" s="62">
        <f>D66+D73+D76</f>
        <v>0</v>
      </c>
      <c r="E65" s="62">
        <f t="shared" si="0"/>
        <v>0</v>
      </c>
    </row>
    <row r="66" spans="1:7" s="15" customFormat="1" ht="18" hidden="1" customHeight="1">
      <c r="A66" s="72">
        <v>1</v>
      </c>
      <c r="B66" s="4" t="s">
        <v>78</v>
      </c>
      <c r="C66" s="41">
        <f>SUM(C67:C72)</f>
        <v>0</v>
      </c>
      <c r="D66" s="41">
        <f>SUM(D67:D72)</f>
        <v>0</v>
      </c>
      <c r="E66" s="41">
        <f t="shared" si="0"/>
        <v>0</v>
      </c>
    </row>
    <row r="67" spans="1:7" s="15" customFormat="1" ht="18" hidden="1" customHeight="1">
      <c r="A67" s="69">
        <v>1.1000000000000001</v>
      </c>
      <c r="B67" s="3" t="s">
        <v>79</v>
      </c>
      <c r="C67" s="46"/>
      <c r="D67" s="46"/>
      <c r="E67" s="41">
        <f t="shared" si="0"/>
        <v>0</v>
      </c>
    </row>
    <row r="68" spans="1:7" s="15" customFormat="1" ht="18" hidden="1" customHeight="1">
      <c r="A68" s="69">
        <v>1.2</v>
      </c>
      <c r="B68" s="3" t="s">
        <v>80</v>
      </c>
      <c r="C68" s="46"/>
      <c r="D68" s="46"/>
      <c r="E68" s="41">
        <f t="shared" si="0"/>
        <v>0</v>
      </c>
    </row>
    <row r="69" spans="1:7" s="15" customFormat="1" ht="18" hidden="1" customHeight="1">
      <c r="A69" s="69">
        <v>1.3</v>
      </c>
      <c r="B69" s="3" t="s">
        <v>81</v>
      </c>
      <c r="C69" s="46"/>
      <c r="D69" s="46"/>
      <c r="E69" s="41">
        <f t="shared" si="0"/>
        <v>0</v>
      </c>
    </row>
    <row r="70" spans="1:7" s="15" customFormat="1" ht="18" hidden="1" customHeight="1">
      <c r="A70" s="69">
        <v>1.4</v>
      </c>
      <c r="B70" s="3" t="s">
        <v>82</v>
      </c>
      <c r="C70" s="46"/>
      <c r="D70" s="46"/>
      <c r="E70" s="46">
        <f t="shared" si="0"/>
        <v>0</v>
      </c>
    </row>
    <row r="71" spans="1:7" s="67" customFormat="1" ht="18.75" hidden="1" customHeight="1">
      <c r="A71" s="69">
        <v>1.5</v>
      </c>
      <c r="B71" s="3" t="s">
        <v>83</v>
      </c>
      <c r="C71" s="46"/>
      <c r="D71" s="46"/>
      <c r="E71" s="46">
        <f>D71-C71</f>
        <v>0</v>
      </c>
    </row>
    <row r="72" spans="1:7" s="15" customFormat="1" ht="18" hidden="1" customHeight="1">
      <c r="A72" s="69">
        <v>1.6</v>
      </c>
      <c r="B72" s="3"/>
      <c r="C72" s="46"/>
      <c r="D72" s="46"/>
      <c r="E72" s="46">
        <f>D72-C72</f>
        <v>0</v>
      </c>
      <c r="F72" s="35" t="s">
        <v>108</v>
      </c>
    </row>
    <row r="73" spans="1:7" s="67" customFormat="1" ht="21.75" hidden="1" customHeight="1">
      <c r="A73" s="72">
        <v>2</v>
      </c>
      <c r="B73" s="4" t="s">
        <v>84</v>
      </c>
      <c r="C73" s="41">
        <f>SUM(C74:C75)</f>
        <v>0</v>
      </c>
      <c r="D73" s="41">
        <f>SUM(D74:D75)</f>
        <v>0</v>
      </c>
      <c r="E73" s="41">
        <f t="shared" si="0"/>
        <v>0</v>
      </c>
    </row>
    <row r="74" spans="1:7" s="67" customFormat="1" ht="18" hidden="1" customHeight="1">
      <c r="A74" s="69">
        <v>2.1</v>
      </c>
      <c r="B74" s="3" t="s">
        <v>85</v>
      </c>
      <c r="C74" s="46"/>
      <c r="D74" s="46"/>
      <c r="E74" s="46">
        <f t="shared" si="0"/>
        <v>0</v>
      </c>
    </row>
    <row r="75" spans="1:7" s="67" customFormat="1" ht="17.25" hidden="1" customHeight="1">
      <c r="A75" s="69">
        <v>2.2000000000000002</v>
      </c>
      <c r="B75" s="3" t="s">
        <v>86</v>
      </c>
      <c r="C75" s="46"/>
      <c r="D75" s="46"/>
      <c r="E75" s="46">
        <f t="shared" si="0"/>
        <v>0</v>
      </c>
    </row>
    <row r="76" spans="1:7" s="74" customFormat="1" ht="35.25" hidden="1" customHeight="1">
      <c r="A76" s="72">
        <v>1</v>
      </c>
      <c r="B76" s="4" t="s">
        <v>87</v>
      </c>
      <c r="C76" s="73"/>
      <c r="D76" s="73"/>
      <c r="E76" s="46">
        <f>D76-C76</f>
        <v>0</v>
      </c>
    </row>
    <row r="77" spans="1:7" s="67" customFormat="1" ht="35.25" hidden="1" customHeight="1">
      <c r="A77" s="75" t="s">
        <v>88</v>
      </c>
      <c r="B77" s="76" t="s">
        <v>89</v>
      </c>
      <c r="C77" s="77">
        <f>SUM(C78:C79)</f>
        <v>0</v>
      </c>
      <c r="D77" s="77">
        <f>SUM(D78:D79)</f>
        <v>0</v>
      </c>
      <c r="E77" s="77">
        <f t="shared" ref="E77:E80" si="1">D77-C77</f>
        <v>0</v>
      </c>
    </row>
    <row r="78" spans="1:7" s="67" customFormat="1" ht="16.5" hidden="1" customHeight="1">
      <c r="A78" s="69">
        <v>1</v>
      </c>
      <c r="B78" s="6" t="s">
        <v>28</v>
      </c>
      <c r="C78" s="41"/>
      <c r="D78" s="41"/>
      <c r="E78" s="41">
        <f t="shared" si="1"/>
        <v>0</v>
      </c>
    </row>
    <row r="79" spans="1:7" s="67" customFormat="1" ht="15.75" hidden="1" customHeight="1">
      <c r="A79" s="69">
        <v>2</v>
      </c>
      <c r="B79" s="6"/>
      <c r="C79" s="41"/>
      <c r="D79" s="41"/>
      <c r="E79" s="41">
        <f t="shared" si="1"/>
        <v>0</v>
      </c>
      <c r="F79" s="35" t="s">
        <v>109</v>
      </c>
    </row>
    <row r="80" spans="1:7" s="67" customFormat="1" ht="43.5" customHeight="1">
      <c r="A80" s="60" t="s">
        <v>90</v>
      </c>
      <c r="B80" s="61" t="s">
        <v>91</v>
      </c>
      <c r="C80" s="62">
        <f>C7+C8-C21</f>
        <v>2081.3999999999942</v>
      </c>
      <c r="D80" s="62">
        <f>D7+D8-D21</f>
        <v>3906.1999999999898</v>
      </c>
      <c r="E80" s="62">
        <f t="shared" si="1"/>
        <v>1824.7999999999956</v>
      </c>
      <c r="F80" s="67">
        <v>3906.2</v>
      </c>
      <c r="G80" s="78">
        <f>D80-F80</f>
        <v>-1.0004441719502211E-11</v>
      </c>
    </row>
    <row r="81" spans="1:5" s="15" customFormat="1" ht="12.75" hidden="1" customHeight="1">
      <c r="A81" s="79"/>
      <c r="B81" s="80"/>
      <c r="C81" s="35"/>
      <c r="D81" s="35"/>
      <c r="E81" s="35"/>
    </row>
    <row r="82" spans="1:5" s="15" customFormat="1" ht="12.75" hidden="1" customHeight="1">
      <c r="A82" s="79"/>
      <c r="B82" s="5" t="s">
        <v>93</v>
      </c>
      <c r="C82" s="35"/>
      <c r="D82" s="35"/>
      <c r="E82" s="35"/>
    </row>
    <row r="83" spans="1:5" s="15" customFormat="1" ht="12.75" hidden="1" customHeight="1">
      <c r="A83" s="35"/>
      <c r="B83" s="11"/>
      <c r="C83" s="35"/>
      <c r="D83" s="35"/>
      <c r="E83" s="35"/>
    </row>
    <row r="84" spans="1:5" s="15" customFormat="1" ht="12.75" hidden="1" customHeight="1">
      <c r="A84" s="35"/>
      <c r="B84" s="11"/>
      <c r="C84" s="35"/>
      <c r="D84" s="35"/>
      <c r="E84" s="35"/>
    </row>
    <row r="85" spans="1:5" s="15" customFormat="1" ht="12.75" hidden="1" customHeight="1">
      <c r="A85" s="35"/>
      <c r="B85" s="11"/>
      <c r="C85" s="35"/>
      <c r="D85" s="35"/>
      <c r="E85" s="35"/>
    </row>
    <row r="86" spans="1:5" s="15" customFormat="1" ht="12.75" hidden="1" customHeight="1">
      <c r="A86" s="35"/>
      <c r="B86" s="11"/>
      <c r="C86" s="35"/>
      <c r="D86" s="35"/>
      <c r="E86" s="35"/>
    </row>
    <row r="87" spans="1:5" s="15" customFormat="1" ht="17.25" hidden="1">
      <c r="B87" s="81" t="s">
        <v>2</v>
      </c>
      <c r="C87" s="11"/>
      <c r="D87" s="54" t="s">
        <v>112</v>
      </c>
      <c r="E87" s="54"/>
    </row>
    <row r="88" spans="1:5" ht="13.5" hidden="1" customHeight="1">
      <c r="A88" s="15"/>
      <c r="B88" s="15" t="s">
        <v>92</v>
      </c>
      <c r="C88" s="15"/>
      <c r="D88" s="82" t="s">
        <v>63</v>
      </c>
      <c r="E88" s="82"/>
    </row>
    <row r="89" spans="1:5" ht="7.5" hidden="1" customHeight="1">
      <c r="A89" s="15"/>
      <c r="B89" s="15"/>
      <c r="C89" s="15"/>
      <c r="D89" s="53"/>
      <c r="E89" s="53"/>
    </row>
    <row r="90" spans="1:5" ht="17.25" hidden="1">
      <c r="B90" s="67" t="s">
        <v>3</v>
      </c>
      <c r="D90" s="54" t="s">
        <v>113</v>
      </c>
      <c r="E90" s="54"/>
    </row>
    <row r="91" spans="1:5" ht="12" hidden="1" customHeight="1">
      <c r="D91" s="82" t="s">
        <v>63</v>
      </c>
      <c r="E91" s="82"/>
    </row>
    <row r="92" spans="1:5" hidden="1">
      <c r="B92" s="22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2018-08-01T05:43:45Z</dcterms:modified>
</cp:coreProperties>
</file>